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cserefoglu.KA\Desktop\Kırsalİşletmeler_TDP\"/>
    </mc:Choice>
  </mc:AlternateContent>
  <xr:revisionPtr revIDLastSave="0" documentId="8_{5AC83A98-FC1F-44F4-8E5C-91E92E9F2DF2}" xr6:coauthVersionLast="36" xr6:coauthVersionMax="36" xr10:uidLastSave="{00000000-0000-0000-0000-000000000000}"/>
  <bookViews>
    <workbookView xWindow="0" yWindow="0" windowWidth="28800" windowHeight="10410" activeTab="3" xr2:uid="{00000000-000D-0000-FFFF-FFFF00000000}"/>
  </bookViews>
  <sheets>
    <sheet name="Giris_Tanimlar" sheetId="1" r:id="rId1"/>
    <sheet name="Baseline" sheetId="2" r:id="rId2"/>
    <sheet name="Haftalik_Izleme" sheetId="3" r:id="rId3"/>
    <sheet name="Etki_Analizi" sheetId="4" r:id="rId4"/>
  </sheets>
  <calcPr calcId="191029"/>
</workbook>
</file>

<file path=xl/calcChain.xml><?xml version="1.0" encoding="utf-8"?>
<calcChain xmlns="http://schemas.openxmlformats.org/spreadsheetml/2006/main">
  <c r="B6" i="4" l="1"/>
  <c r="B7" i="4" s="1"/>
  <c r="B2" i="4"/>
  <c r="B4" i="4" s="1"/>
  <c r="J21" i="3"/>
  <c r="I21" i="3"/>
  <c r="J20" i="3"/>
  <c r="I20" i="3"/>
  <c r="J19" i="3"/>
  <c r="I19" i="3"/>
  <c r="J18" i="3"/>
  <c r="I18" i="3"/>
  <c r="J17" i="3"/>
  <c r="I17" i="3"/>
  <c r="J16" i="3"/>
  <c r="I16" i="3"/>
  <c r="J15" i="3"/>
  <c r="I15" i="3"/>
  <c r="J14" i="3"/>
  <c r="I14" i="3"/>
  <c r="J13" i="3"/>
  <c r="I13" i="3"/>
  <c r="J12" i="3"/>
  <c r="I12" i="3"/>
  <c r="J11" i="3"/>
  <c r="I11" i="3"/>
  <c r="J10" i="3"/>
  <c r="I10" i="3"/>
  <c r="J9" i="3"/>
  <c r="I9" i="3"/>
  <c r="J8" i="3"/>
  <c r="I8" i="3"/>
  <c r="J7" i="3"/>
  <c r="I7" i="3"/>
  <c r="J6" i="3"/>
  <c r="I6" i="3"/>
  <c r="J5" i="3"/>
  <c r="I5" i="3"/>
  <c r="J4" i="3"/>
  <c r="I4" i="3"/>
  <c r="J3" i="3"/>
  <c r="I3" i="3"/>
  <c r="J2" i="3"/>
  <c r="I2" i="3"/>
  <c r="B3" i="4" s="1"/>
  <c r="B12" i="2"/>
  <c r="B11" i="2"/>
  <c r="B8" i="4" l="1"/>
  <c r="B9" i="4" s="1"/>
  <c r="B13" i="2"/>
</calcChain>
</file>

<file path=xl/sharedStrings.xml><?xml version="1.0" encoding="utf-8"?>
<sst xmlns="http://schemas.openxmlformats.org/spreadsheetml/2006/main" count="32" uniqueCount="25">
  <si>
    <t>İşletme Adı:</t>
  </si>
  <si>
    <t>Ürün Türü:</t>
  </si>
  <si>
    <t>Sezon Başlangıç:</t>
  </si>
  <si>
    <t>Sezon Bitiş:</t>
  </si>
  <si>
    <t>Ortalama Satış Fiyatı (TL/kg):</t>
  </si>
  <si>
    <t>Toplam Hasat (kg)</t>
  </si>
  <si>
    <t>Pazara Sevk (kg)</t>
  </si>
  <si>
    <t>Nihai Satış (kg)</t>
  </si>
  <si>
    <t>Hasat Kaybı (kg)</t>
  </si>
  <si>
    <t>Taşıma Kaybı (kg)</t>
  </si>
  <si>
    <t>Depolama Kaybı (kg)</t>
  </si>
  <si>
    <t>Sınıflandırma Kaybı (kg)</t>
  </si>
  <si>
    <t>Toplam Kayıp (kg)</t>
  </si>
  <si>
    <t>Toplam Kayıp Oranı (%)</t>
  </si>
  <si>
    <t>Gelir Kaybı (TL)</t>
  </si>
  <si>
    <t>Hafta</t>
  </si>
  <si>
    <t>Hasat (kg)</t>
  </si>
  <si>
    <t>Kayıp Oranı (%)</t>
  </si>
  <si>
    <t>Toplam Pilot Hasat (kg)</t>
  </si>
  <si>
    <t>Toplam Pilot Kayıp (kg)</t>
  </si>
  <si>
    <t>Pilot Kayıp Oranı (%)</t>
  </si>
  <si>
    <t>Baseline Kayıp Oranı (%)</t>
  </si>
  <si>
    <t>İyileşme (%)</t>
  </si>
  <si>
    <t>Azalan Kayıp (kg)</t>
  </si>
  <si>
    <t>Gelir Kazancı (TL)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</si>
</sst>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6"/>
  <sheetViews>
    <sheetView workbookViewId="0">
      <selection activeCell="E15" sqref="E15"/>
    </sheetView>
  </sheetViews>
  <sheetFormatPr defaultRowHeight="15" x14ac:dyDescent="0.25"/>
  <cols>
    <col min="1" max="1" width="26.42578125" bestFit="1" customWidth="1"/>
  </cols>
  <sheetData>
    <row r="2" spans="1:1" x14ac:dyDescent="0.25">
      <c r="A2" t="s">
        <v>0</v>
      </c>
    </row>
    <row r="3" spans="1:1" x14ac:dyDescent="0.25">
      <c r="A3" t="s">
        <v>1</v>
      </c>
    </row>
    <row r="4" spans="1:1" x14ac:dyDescent="0.25">
      <c r="A4" t="s">
        <v>2</v>
      </c>
    </row>
    <row r="5" spans="1:1" x14ac:dyDescent="0.25">
      <c r="A5" t="s">
        <v>3</v>
      </c>
    </row>
    <row r="6" spans="1:1" x14ac:dyDescent="0.25">
      <c r="A6" t="s">
        <v>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13"/>
  <sheetViews>
    <sheetView workbookViewId="0">
      <selection activeCell="D18" sqref="D18"/>
    </sheetView>
  </sheetViews>
  <sheetFormatPr defaultRowHeight="15" x14ac:dyDescent="0.25"/>
  <cols>
    <col min="1" max="1" width="21.85546875" bestFit="1" customWidth="1"/>
  </cols>
  <sheetData>
    <row r="2" spans="1:2" x14ac:dyDescent="0.25">
      <c r="A2" t="s">
        <v>5</v>
      </c>
    </row>
    <row r="3" spans="1:2" x14ac:dyDescent="0.25">
      <c r="A3" t="s">
        <v>6</v>
      </c>
    </row>
    <row r="4" spans="1:2" x14ac:dyDescent="0.25">
      <c r="A4" t="s">
        <v>7</v>
      </c>
    </row>
    <row r="6" spans="1:2" x14ac:dyDescent="0.25">
      <c r="A6" t="s">
        <v>8</v>
      </c>
    </row>
    <row r="7" spans="1:2" x14ac:dyDescent="0.25">
      <c r="A7" t="s">
        <v>9</v>
      </c>
    </row>
    <row r="8" spans="1:2" x14ac:dyDescent="0.25">
      <c r="A8" t="s">
        <v>10</v>
      </c>
    </row>
    <row r="9" spans="1:2" x14ac:dyDescent="0.25">
      <c r="A9" t="s">
        <v>11</v>
      </c>
    </row>
    <row r="11" spans="1:2" x14ac:dyDescent="0.25">
      <c r="A11" t="s">
        <v>12</v>
      </c>
      <c r="B11">
        <f>SUM(B6:B9)</f>
        <v>0</v>
      </c>
    </row>
    <row r="12" spans="1:2" x14ac:dyDescent="0.25">
      <c r="A12" t="s">
        <v>13</v>
      </c>
      <c r="B12">
        <f>IF(B2=0,0,B11/B2)</f>
        <v>0</v>
      </c>
    </row>
    <row r="13" spans="1:2" x14ac:dyDescent="0.25">
      <c r="A13" t="s">
        <v>14</v>
      </c>
      <c r="B13">
        <f>B11*Giris_Tanimlar!B6</f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1"/>
  <sheetViews>
    <sheetView workbookViewId="0">
      <selection activeCell="M18" sqref="M18"/>
    </sheetView>
  </sheetViews>
  <sheetFormatPr defaultRowHeight="15" x14ac:dyDescent="0.25"/>
  <sheetData>
    <row r="1" spans="1:10" x14ac:dyDescent="0.25">
      <c r="A1" s="1" t="s">
        <v>15</v>
      </c>
      <c r="B1" s="1" t="s">
        <v>16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17</v>
      </c>
    </row>
    <row r="2" spans="1:10" x14ac:dyDescent="0.25">
      <c r="I2">
        <f t="shared" ref="I2:I21" si="0">SUM(E2:H2)</f>
        <v>0</v>
      </c>
      <c r="J2">
        <f t="shared" ref="J2:J21" si="1">IF(B2=0,0,I2/B2)</f>
        <v>0</v>
      </c>
    </row>
    <row r="3" spans="1:10" x14ac:dyDescent="0.25">
      <c r="I3">
        <f t="shared" si="0"/>
        <v>0</v>
      </c>
      <c r="J3">
        <f t="shared" si="1"/>
        <v>0</v>
      </c>
    </row>
    <row r="4" spans="1:10" x14ac:dyDescent="0.25">
      <c r="I4">
        <f t="shared" si="0"/>
        <v>0</v>
      </c>
      <c r="J4">
        <f t="shared" si="1"/>
        <v>0</v>
      </c>
    </row>
    <row r="5" spans="1:10" x14ac:dyDescent="0.25">
      <c r="I5">
        <f t="shared" si="0"/>
        <v>0</v>
      </c>
      <c r="J5">
        <f t="shared" si="1"/>
        <v>0</v>
      </c>
    </row>
    <row r="6" spans="1:10" x14ac:dyDescent="0.25">
      <c r="I6">
        <f t="shared" si="0"/>
        <v>0</v>
      </c>
      <c r="J6">
        <f t="shared" si="1"/>
        <v>0</v>
      </c>
    </row>
    <row r="7" spans="1:10" x14ac:dyDescent="0.25">
      <c r="I7">
        <f t="shared" si="0"/>
        <v>0</v>
      </c>
      <c r="J7">
        <f t="shared" si="1"/>
        <v>0</v>
      </c>
    </row>
    <row r="8" spans="1:10" x14ac:dyDescent="0.25">
      <c r="I8">
        <f t="shared" si="0"/>
        <v>0</v>
      </c>
      <c r="J8">
        <f t="shared" si="1"/>
        <v>0</v>
      </c>
    </row>
    <row r="9" spans="1:10" x14ac:dyDescent="0.25">
      <c r="I9">
        <f t="shared" si="0"/>
        <v>0</v>
      </c>
      <c r="J9">
        <f t="shared" si="1"/>
        <v>0</v>
      </c>
    </row>
    <row r="10" spans="1:10" x14ac:dyDescent="0.25">
      <c r="I10">
        <f t="shared" si="0"/>
        <v>0</v>
      </c>
      <c r="J10">
        <f t="shared" si="1"/>
        <v>0</v>
      </c>
    </row>
    <row r="11" spans="1:10" x14ac:dyDescent="0.25">
      <c r="I11">
        <f t="shared" si="0"/>
        <v>0</v>
      </c>
      <c r="J11">
        <f t="shared" si="1"/>
        <v>0</v>
      </c>
    </row>
    <row r="12" spans="1:10" x14ac:dyDescent="0.25">
      <c r="I12">
        <f t="shared" si="0"/>
        <v>0</v>
      </c>
      <c r="J12">
        <f t="shared" si="1"/>
        <v>0</v>
      </c>
    </row>
    <row r="13" spans="1:10" x14ac:dyDescent="0.25">
      <c r="I13">
        <f t="shared" si="0"/>
        <v>0</v>
      </c>
      <c r="J13">
        <f t="shared" si="1"/>
        <v>0</v>
      </c>
    </row>
    <row r="14" spans="1:10" x14ac:dyDescent="0.25">
      <c r="I14">
        <f t="shared" si="0"/>
        <v>0</v>
      </c>
      <c r="J14">
        <f t="shared" si="1"/>
        <v>0</v>
      </c>
    </row>
    <row r="15" spans="1:10" x14ac:dyDescent="0.25">
      <c r="I15">
        <f t="shared" si="0"/>
        <v>0</v>
      </c>
      <c r="J15">
        <f t="shared" si="1"/>
        <v>0</v>
      </c>
    </row>
    <row r="16" spans="1:10" x14ac:dyDescent="0.25">
      <c r="I16">
        <f t="shared" si="0"/>
        <v>0</v>
      </c>
      <c r="J16">
        <f t="shared" si="1"/>
        <v>0</v>
      </c>
    </row>
    <row r="17" spans="9:10" x14ac:dyDescent="0.25">
      <c r="I17">
        <f t="shared" si="0"/>
        <v>0</v>
      </c>
      <c r="J17">
        <f t="shared" si="1"/>
        <v>0</v>
      </c>
    </row>
    <row r="18" spans="9:10" x14ac:dyDescent="0.25">
      <c r="I18">
        <f t="shared" si="0"/>
        <v>0</v>
      </c>
      <c r="J18">
        <f t="shared" si="1"/>
        <v>0</v>
      </c>
    </row>
    <row r="19" spans="9:10" x14ac:dyDescent="0.25">
      <c r="I19">
        <f t="shared" si="0"/>
        <v>0</v>
      </c>
      <c r="J19">
        <f t="shared" si="1"/>
        <v>0</v>
      </c>
    </row>
    <row r="20" spans="9:10" x14ac:dyDescent="0.25">
      <c r="I20">
        <f t="shared" si="0"/>
        <v>0</v>
      </c>
      <c r="J20">
        <f t="shared" si="1"/>
        <v>0</v>
      </c>
    </row>
    <row r="21" spans="9:10" x14ac:dyDescent="0.25">
      <c r="I21">
        <f t="shared" si="0"/>
        <v>0</v>
      </c>
      <c r="J21">
        <f t="shared" si="1"/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B9"/>
  <sheetViews>
    <sheetView tabSelected="1" workbookViewId="0">
      <selection activeCell="F10" sqref="F10"/>
    </sheetView>
  </sheetViews>
  <sheetFormatPr defaultRowHeight="15" x14ac:dyDescent="0.25"/>
  <cols>
    <col min="1" max="1" width="22.7109375" bestFit="1" customWidth="1"/>
  </cols>
  <sheetData>
    <row r="2" spans="1:2" x14ac:dyDescent="0.25">
      <c r="A2" t="s">
        <v>18</v>
      </c>
      <c r="B2">
        <f>SUM(Haftalik_Izleme!B2:B21)</f>
        <v>0</v>
      </c>
    </row>
    <row r="3" spans="1:2" x14ac:dyDescent="0.25">
      <c r="A3" t="s">
        <v>19</v>
      </c>
      <c r="B3">
        <f>SUM(Haftalik_Izleme!I2:I21)</f>
        <v>0</v>
      </c>
    </row>
    <row r="4" spans="1:2" x14ac:dyDescent="0.25">
      <c r="A4" t="s">
        <v>20</v>
      </c>
      <c r="B4">
        <f>IF(B2=0,0,B3/B2)</f>
        <v>0</v>
      </c>
    </row>
    <row r="6" spans="1:2" x14ac:dyDescent="0.25">
      <c r="A6" t="s">
        <v>21</v>
      </c>
      <c r="B6">
        <f>Baseline!B12</f>
        <v>0</v>
      </c>
    </row>
    <row r="7" spans="1:2" x14ac:dyDescent="0.25">
      <c r="A7" t="s">
        <v>22</v>
      </c>
      <c r="B7">
        <f>IF(B6=0,0,(B6-B4)/B6)</f>
        <v>0</v>
      </c>
    </row>
    <row r="8" spans="1:2" x14ac:dyDescent="0.25">
      <c r="A8" t="s">
        <v>23</v>
      </c>
      <c r="B8">
        <f>Baseline!B11-B3</f>
        <v>0</v>
      </c>
    </row>
    <row r="9" spans="1:2" x14ac:dyDescent="0.25">
      <c r="A9" t="s">
        <v>24</v>
      </c>
      <c r="B9">
        <f>B8*Giris_Tanimlar!B6</f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Giris_Tanimlar</vt:lpstr>
      <vt:lpstr>Baseline</vt:lpstr>
      <vt:lpstr>Haftalik_Izleme</vt:lpstr>
      <vt:lpstr>Etki_Analizi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Dr. Coşkun ŞEREFOĞLU</cp:lastModifiedBy>
  <dcterms:created xsi:type="dcterms:W3CDTF">2026-03-02T07:50:34Z</dcterms:created>
  <dcterms:modified xsi:type="dcterms:W3CDTF">2026-03-02T07:51:42Z</dcterms:modified>
</cp:coreProperties>
</file>